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7188" windowWidth="22980" windowHeight="6708" tabRatio="836"/>
  </bookViews>
  <sheets>
    <sheet name="РН-ОН-2.02.19" sheetId="52" r:id="rId1"/>
    <sheet name="РН-ОН-3.02.19" sheetId="51" r:id="rId2"/>
  </sheets>
  <definedNames>
    <definedName name="_xlnm._FilterDatabase" localSheetId="0" hidden="1">'РН-ОН-2.02.19'!$A$14:$K$16</definedName>
    <definedName name="_xlnm._FilterDatabase" localSheetId="1" hidden="1">'РН-ОН-3.02.19'!$A$14:$K$18</definedName>
    <definedName name="_xlnm.Print_Titles" localSheetId="0">'РН-ОН-2.02.19'!$14:$14</definedName>
    <definedName name="_xlnm.Print_Titles" localSheetId="1">'РН-ОН-3.02.19'!$14:$14</definedName>
    <definedName name="_xlnm.Print_Area" localSheetId="0">'РН-ОН-2.02.19'!$A$1:$P$28</definedName>
    <definedName name="_xlnm.Print_Area" localSheetId="1">'РН-ОН-3.02.19'!$A$1:$O$31</definedName>
  </definedNames>
  <calcPr calcId="145621"/>
</workbook>
</file>

<file path=xl/calcChain.xml><?xml version="1.0" encoding="utf-8"?>
<calcChain xmlns="http://schemas.openxmlformats.org/spreadsheetml/2006/main">
  <c r="G18" i="51" l="1"/>
  <c r="G16" i="52" l="1"/>
</calcChain>
</file>

<file path=xl/sharedStrings.xml><?xml version="1.0" encoding="utf-8"?>
<sst xmlns="http://schemas.openxmlformats.org/spreadsheetml/2006/main" count="132" uniqueCount="74">
  <si>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</si>
  <si>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</si>
  <si>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</si>
  <si>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</si>
  <si>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</si>
  <si>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</si>
  <si>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</si>
  <si>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</si>
  <si>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</si>
  <si>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</si>
  <si>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</si>
  <si>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</si>
  <si>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</si>
  <si>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</si>
  <si>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</si>
  <si>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</si>
  <si>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</si>
  <si>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</si>
  <si>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</si>
  <si>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</si>
  <si>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</si>
  <si>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</si>
  <si>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</si>
  <si>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</si>
  <si>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</si>
  <si>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</si>
  <si>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</si>
  <si>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</si>
  <si>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</si>
  <si>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</si>
  <si>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</si>
  <si>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</si>
  <si>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</si>
  <si>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</si>
  <si>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</si>
  <si>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</si>
  <si>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</si>
  <si>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</si>
  <si>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</si>
  <si>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</si>
  <si>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</si>
  <si>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</si>
  <si>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</si>
  <si>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</si>
  <si>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</si>
  <si>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</si>
  <si>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</si>
  <si>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</si>
  <si>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</si>
  <si>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</si>
  <si>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</si>
  <si>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</si>
  <si>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</si>
  <si>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АО "Оренбургнефть"</t>
  </si>
  <si>
    <t>нл</t>
  </si>
  <si>
    <t>тн</t>
  </si>
  <si>
    <t>Труба НКТ 73 б/у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</si>
  <si>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</si>
  <si>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Категория металлолома</t>
  </si>
  <si>
    <t>Стоимость, 
рублей, без НДС*</t>
  </si>
  <si>
    <t>Засоренность, %</t>
  </si>
  <si>
    <t>Лом и отходы стальные 5А ГОСТ 2787-75</t>
  </si>
  <si>
    <t>5А</t>
  </si>
  <si>
    <t>тн.</t>
  </si>
  <si>
    <t>Производственные объекты ПАО "Оренбургнефть"</t>
  </si>
  <si>
    <t>Металлолом хранится на опасных производственных объектах ПАО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</si>
  <si>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Труба НКТ 60 б/у</t>
  </si>
  <si>
    <t>Труба НКТ 89 б/у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</si>
  <si>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"Оренбургнефть"</t>
    </r>
    <r>
      <rPr>
        <sz val="10"/>
        <rFont val="Times New Roman"/>
        <family val="1"/>
        <charset val="204"/>
      </rPr>
      <t>заключить договор купли-продажи</t>
    </r>
  </si>
  <si>
    <t>IV</t>
  </si>
  <si>
    <t>НЛ</t>
  </si>
  <si>
    <t>РН-ОН-2.02.19</t>
  </si>
  <si>
    <t>РН-ОН-3.02.19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</si>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</sst>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7"/>
  <sheetViews>
    <sheetView tabSelected="1" view="pageBreakPreview" zoomScale="55" zoomScaleNormal="70" zoomScaleSheetLayoutView="55" workbookViewId="0">
      <selection activeCell="M7" sqref="M7"/>
    </sheetView>
  </sheetViews>
  <sheetFormatPr defaultColWidth="9.109375" defaultRowHeight="13.2" x14ac:dyDescent="0.25"/>
  <cols>
    <col min="1" max="1" width="6.88671875" style="1" bestFit="1" customWidth="1"/>
    <col min="2" max="2" width="21" style="1" customWidth="1"/>
    <col min="3" max="3" width="18.1093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7" style="1" customWidth="1"/>
    <col min="11" max="11" width="78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8867187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58</v>
      </c>
      <c r="G13" s="24" t="s">
        <v>9</v>
      </c>
      <c r="H13" s="23" t="s">
        <v>11</v>
      </c>
      <c r="I13" s="23" t="s">
        <v>10</v>
      </c>
      <c r="J13" s="24" t="s">
        <v>59</v>
      </c>
      <c r="K13" s="23" t="s">
        <v>12</v>
      </c>
      <c r="L13" s="23" t="s">
        <v>28</v>
      </c>
      <c r="M13" s="23" t="s">
        <v>60</v>
      </c>
      <c r="N13" s="23" t="s">
        <v>32</v>
      </c>
      <c r="O13" s="23" t="s">
        <v>33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218.4" x14ac:dyDescent="0.3">
      <c r="A15" s="58">
        <v>1</v>
      </c>
      <c r="B15" s="58" t="s">
        <v>53</v>
      </c>
      <c r="C15" s="58" t="s">
        <v>71</v>
      </c>
      <c r="D15" s="62" t="s">
        <v>70</v>
      </c>
      <c r="E15" s="62" t="s">
        <v>61</v>
      </c>
      <c r="F15" s="62" t="s">
        <v>62</v>
      </c>
      <c r="G15" s="63">
        <v>500</v>
      </c>
      <c r="H15" s="62" t="s">
        <v>63</v>
      </c>
      <c r="I15" s="59"/>
      <c r="J15" s="60"/>
      <c r="K15" s="58" t="s">
        <v>65</v>
      </c>
      <c r="L15" s="62" t="s">
        <v>64</v>
      </c>
      <c r="M15" s="62"/>
      <c r="N15" s="59"/>
      <c r="O15" s="59"/>
      <c r="P15" s="64" t="s">
        <v>69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500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51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9"/>
  <sheetViews>
    <sheetView view="pageBreakPreview" zoomScale="55" zoomScaleNormal="80" zoomScaleSheetLayoutView="55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8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73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49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2" customFormat="1" ht="52.8" x14ac:dyDescent="0.3">
      <c r="A15" s="41">
        <v>1</v>
      </c>
      <c r="B15" s="53" t="s">
        <v>53</v>
      </c>
      <c r="C15" s="65" t="s">
        <v>72</v>
      </c>
      <c r="D15" s="66" t="s">
        <v>54</v>
      </c>
      <c r="E15" s="66" t="s">
        <v>56</v>
      </c>
      <c r="F15" s="66">
        <v>73</v>
      </c>
      <c r="G15" s="67">
        <v>3500</v>
      </c>
      <c r="H15" s="66" t="s">
        <v>55</v>
      </c>
      <c r="I15" s="55"/>
      <c r="J15" s="50"/>
      <c r="K15" s="41"/>
      <c r="L15" s="66" t="s">
        <v>57</v>
      </c>
      <c r="M15" s="55"/>
      <c r="N15" s="51"/>
      <c r="O15" s="68" t="s">
        <v>69</v>
      </c>
    </row>
    <row r="16" spans="1:15" s="52" customFormat="1" ht="52.8" x14ac:dyDescent="0.3">
      <c r="A16" s="41">
        <v>2</v>
      </c>
      <c r="B16" s="53" t="s">
        <v>53</v>
      </c>
      <c r="C16" s="65" t="s">
        <v>72</v>
      </c>
      <c r="D16" s="66" t="s">
        <v>54</v>
      </c>
      <c r="E16" s="66" t="s">
        <v>66</v>
      </c>
      <c r="F16" s="66">
        <v>60</v>
      </c>
      <c r="G16" s="67">
        <v>118.31</v>
      </c>
      <c r="H16" s="66" t="s">
        <v>55</v>
      </c>
      <c r="I16" s="55"/>
      <c r="J16" s="50"/>
      <c r="K16" s="41"/>
      <c r="L16" s="66" t="s">
        <v>57</v>
      </c>
      <c r="M16" s="55"/>
      <c r="N16" s="51"/>
      <c r="O16" s="68" t="s">
        <v>69</v>
      </c>
    </row>
    <row r="17" spans="1:15" s="52" customFormat="1" ht="52.8" x14ac:dyDescent="0.3">
      <c r="A17" s="41">
        <v>3</v>
      </c>
      <c r="B17" s="53" t="s">
        <v>53</v>
      </c>
      <c r="C17" s="65" t="s">
        <v>72</v>
      </c>
      <c r="D17" s="66" t="s">
        <v>54</v>
      </c>
      <c r="E17" s="66" t="s">
        <v>67</v>
      </c>
      <c r="F17" s="66">
        <v>89</v>
      </c>
      <c r="G17" s="67">
        <v>36.054000000000002</v>
      </c>
      <c r="H17" s="66" t="s">
        <v>55</v>
      </c>
      <c r="I17" s="55"/>
      <c r="J17" s="50"/>
      <c r="K17" s="41"/>
      <c r="L17" s="66" t="s">
        <v>57</v>
      </c>
      <c r="M17" s="55"/>
      <c r="N17" s="51"/>
      <c r="O17" s="68" t="s">
        <v>69</v>
      </c>
    </row>
    <row r="18" spans="1:15" s="34" customFormat="1" ht="18.75" customHeight="1" x14ac:dyDescent="0.25">
      <c r="A18" s="28"/>
      <c r="B18" s="28"/>
      <c r="C18" s="42"/>
      <c r="D18" s="30"/>
      <c r="E18" s="30"/>
      <c r="F18" s="30"/>
      <c r="G18" s="54">
        <f>SUM(G15:G17)</f>
        <v>3654.364</v>
      </c>
      <c r="H18" s="31"/>
      <c r="I18" s="32"/>
      <c r="J18" s="33">
        <v>0</v>
      </c>
      <c r="K18" s="28"/>
      <c r="L18" s="29"/>
      <c r="M18" s="29"/>
      <c r="N18" s="29"/>
      <c r="O18" s="29"/>
    </row>
    <row r="19" spans="1:15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</row>
    <row r="20" spans="1:15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</row>
    <row r="21" spans="1:15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 t="s">
        <v>52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</row>
    <row r="29" spans="1:15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</row>
    <row r="30" spans="1:15" s="4" customFormat="1" x14ac:dyDescent="0.25">
      <c r="A30" s="2"/>
      <c r="B30" s="2"/>
      <c r="C30" s="7" t="s">
        <v>48</v>
      </c>
      <c r="D30" s="7"/>
      <c r="E30" s="7"/>
      <c r="F30" s="7"/>
      <c r="G30" s="2"/>
      <c r="K30" s="40" t="s">
        <v>27</v>
      </c>
      <c r="L30" s="7"/>
      <c r="N30" s="9"/>
      <c r="O30" s="9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9" spans="7:15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</row>
  </sheetData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РН-ОН-2.02.19</vt:lpstr>
      <vt:lpstr>РН-ОН-3.02.19</vt:lpstr>
      <vt:lpstr>'РН-ОН-2.02.19'!Заголовки_для_печати</vt:lpstr>
      <vt:lpstr>'РН-ОН-3.02.19'!Заголовки_для_печати</vt:lpstr>
      <vt:lpstr>'РН-ОН-2.02.19'!Область_печати</vt:lpstr>
      <vt:lpstr>'РН-ОН-3.02.19'!Область_печати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2019-02-20T13:45:57Z</dcterms:modified>
</cp:coreProperties>
</file>